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(2)'!$A$11:$Q$24</definedName>
    <definedName name="_xlnm.Print_Area" localSheetId="0">'Лист1 (2)'!$A$1:$M$33</definedName>
  </definedNames>
  <calcPr calcId="145621"/>
</workbook>
</file>

<file path=xl/calcChain.xml><?xml version="1.0" encoding="utf-8"?>
<calcChain xmlns="http://schemas.openxmlformats.org/spreadsheetml/2006/main">
  <c r="H17" i="8" l="1"/>
  <c r="I13" i="8"/>
  <c r="I14" i="8"/>
  <c r="I15" i="8"/>
  <c r="I16" i="8"/>
  <c r="I12" i="8"/>
  <c r="L13" i="8" l="1"/>
  <c r="M13" i="8" s="1"/>
  <c r="L14" i="8"/>
  <c r="M14" i="8" s="1"/>
  <c r="L15" i="8"/>
  <c r="M15" i="8" s="1"/>
  <c r="L16" i="8"/>
  <c r="M16" i="8" s="1"/>
  <c r="L12" i="8"/>
  <c r="M12" i="8" s="1"/>
  <c r="L17" i="8" l="1"/>
  <c r="M17" i="8"/>
  <c r="I17" i="8"/>
</calcChain>
</file>

<file path=xl/sharedStrings.xml><?xml version="1.0" encoding="utf-8"?>
<sst xmlns="http://schemas.openxmlformats.org/spreadsheetml/2006/main" count="60" uniqueCount="44">
  <si>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</si>
  <si>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</si>
  <si>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</si>
  <si>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</si>
  <si>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</si>
  <si>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</si>
  <si>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</si>
  <si>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</si>
  <si>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</si>
  <si>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</si>
  <si>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</si>
  <si>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</si>
  <si>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</si>
  <si>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</si>
  <si>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</si>
  <si>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</si>
  <si>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</si>
  <si>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</si>
  <si>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</si>
  <si>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</si>
  <si>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</si>
  <si>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т</t>
  </si>
  <si>
    <t xml:space="preserve">График вывоза 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</si>
  <si>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</si>
  <si>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</si>
  <si>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</si>
  <si>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</si>
  <si>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</si>
  <si>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</si>
  <si>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</si>
  <si>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</si>
  <si>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Приложение №4</t>
  </si>
  <si>
    <t xml:space="preserve">в течении действия договора с момента подписания не реже 1 раза в квартал </t>
  </si>
  <si>
    <t>НЛ</t>
  </si>
  <si>
    <t xml:space="preserve"> ООО "РН-Транспорт" намеревается осуществить продажу НЛ в соответствии с прилагаемой Спецификацией №1</t>
  </si>
  <si>
    <t>направляет настоящую оферту в ООО "РН-Транспорт"  с целью заключения договора купли-продажи НЛ (Реализация отходов минеральных и синтетических масел)</t>
  </si>
  <si>
    <t>1.Условия оплаты 100% предоплаты в течение 7-ми рабочих дней по заявке Продавца за каждую партию отработанного масла</t>
  </si>
  <si>
    <t>Филиал ООО "РН-Транспорт" в г. Славянск-на-Кубани</t>
  </si>
  <si>
    <t>Масла отработанные</t>
  </si>
  <si>
    <t>353560, Краснодарский край, Славянский р-н, г. Славянск-на-Кубани, ул. Пролетарская, 5</t>
  </si>
  <si>
    <t>352690, Краснодарский край, Апшеронский р-н, г. Хадыженск, ул. Промысловая,53</t>
  </si>
  <si>
    <t>353290, Краснодарский край, г. Горячий Ключ, ул. Ярославского, 158</t>
  </si>
  <si>
    <t>353301, Краснодарский край, Абинский р-н, пгт. Ахтырский, ул. Советская, 1</t>
  </si>
  <si>
    <t>Ставропольский край, г. Нефтекумск, ул. Рабочая,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</si>
</sst>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14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6" fillId="3" borderId="5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/>
    </xf>
    <xf numFmtId="4" fontId="16" fillId="3" borderId="3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57149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57149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57149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57149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47624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47624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47624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47624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20</xdr:row>
      <xdr:rowOff>326571</xdr:rowOff>
    </xdr:from>
    <xdr:to>
      <xdr:col>6</xdr:col>
      <xdr:colOff>36739</xdr:colOff>
      <xdr:row>23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23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70" zoomScaleNormal="100" zoomScaleSheetLayoutView="70" workbookViewId="0">
      <selection activeCell="I14" sqref="I14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50.42578125" style="1" customWidth="1"/>
    <col min="7" max="7" width="10" style="1" customWidth="1"/>
    <col min="8" max="8" width="7.5703125" style="1" hidden="1" customWidth="1"/>
    <col min="9" max="9" width="20.42578125" style="39" customWidth="1"/>
    <col min="10" max="10" width="30.7109375" style="1" customWidth="1"/>
    <col min="11" max="11" width="31" style="1" customWidth="1"/>
    <col min="12" max="12" width="25.7109375" style="1" customWidth="1"/>
    <col min="13" max="13" width="26.7109375" style="1" customWidth="1"/>
    <col min="14" max="16384" width="9.140625" style="1"/>
  </cols>
  <sheetData>
    <row r="1" spans="1:17" x14ac:dyDescent="0.25">
      <c r="A1" s="12"/>
      <c r="B1" s="12"/>
      <c r="L1" s="56" t="s">
        <v>31</v>
      </c>
      <c r="M1" s="56"/>
    </row>
    <row r="2" spans="1:17" s="18" customFormat="1" ht="26.25" x14ac:dyDescent="0.25">
      <c r="A2" s="13"/>
      <c r="B2" s="13"/>
      <c r="C2" s="14" t="s">
        <v>8</v>
      </c>
      <c r="D2" s="14"/>
      <c r="E2" s="15"/>
      <c r="F2" s="15"/>
      <c r="I2" s="40"/>
      <c r="K2" s="16" t="s">
        <v>9</v>
      </c>
      <c r="L2" s="16"/>
      <c r="M2" s="16"/>
      <c r="N2" s="17"/>
      <c r="O2" s="13"/>
      <c r="P2" s="13"/>
      <c r="Q2" s="13"/>
    </row>
    <row r="3" spans="1:17" s="18" customFormat="1" ht="26.25" x14ac:dyDescent="0.35">
      <c r="A3" s="13"/>
      <c r="B3" s="13"/>
      <c r="C3" s="57" t="s">
        <v>10</v>
      </c>
      <c r="D3" s="57"/>
      <c r="E3" s="57"/>
      <c r="F3" s="57"/>
      <c r="G3" s="57"/>
      <c r="H3" s="57"/>
      <c r="I3" s="57"/>
      <c r="J3" s="57"/>
      <c r="K3" s="57"/>
      <c r="L3" s="35"/>
      <c r="M3" s="16"/>
      <c r="N3" s="17"/>
      <c r="O3" s="13"/>
      <c r="P3" s="13"/>
      <c r="Q3" s="13"/>
    </row>
    <row r="4" spans="1:17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15"/>
      <c r="I4" s="41"/>
      <c r="J4" s="15"/>
      <c r="K4" s="16"/>
      <c r="L4" s="16"/>
      <c r="M4" s="16"/>
      <c r="N4" s="17"/>
      <c r="O4" s="13"/>
      <c r="P4" s="13"/>
      <c r="Q4" s="13"/>
    </row>
    <row r="5" spans="1:17" s="15" customFormat="1" ht="40.5" customHeight="1" x14ac:dyDescent="0.25">
      <c r="A5" s="20"/>
      <c r="B5" s="20"/>
      <c r="C5" s="55" t="s">
        <v>35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21"/>
      <c r="O5" s="20"/>
      <c r="P5" s="20"/>
      <c r="Q5" s="20"/>
    </row>
    <row r="6" spans="1:17" s="22" customFormat="1" x14ac:dyDescent="0.25">
      <c r="I6" s="42"/>
    </row>
    <row r="7" spans="1:17" s="22" customFormat="1" ht="22.5" x14ac:dyDescent="0.3">
      <c r="A7" s="58" t="s">
        <v>23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7" s="22" customFormat="1" ht="14.25" customHeight="1" x14ac:dyDescent="0.3">
      <c r="A8" s="36"/>
      <c r="B8" s="50"/>
      <c r="C8" s="36"/>
      <c r="D8" s="36"/>
      <c r="E8" s="36"/>
      <c r="F8" s="36"/>
      <c r="G8" s="36"/>
      <c r="H8" s="52"/>
      <c r="I8" s="43"/>
      <c r="J8" s="37"/>
      <c r="K8" s="36"/>
    </row>
    <row r="9" spans="1:17" s="23" customFormat="1" ht="24.75" customHeight="1" x14ac:dyDescent="0.3">
      <c r="A9" s="4" t="s">
        <v>20</v>
      </c>
      <c r="B9" s="4"/>
      <c r="C9" s="6" t="s">
        <v>34</v>
      </c>
      <c r="D9" s="6"/>
      <c r="E9" s="6"/>
      <c r="F9" s="6"/>
      <c r="G9" s="6"/>
      <c r="H9" s="6"/>
      <c r="I9" s="44"/>
      <c r="J9" s="6"/>
      <c r="K9" s="6"/>
      <c r="L9" s="59"/>
      <c r="M9" s="59"/>
    </row>
    <row r="10" spans="1:17" s="3" customFormat="1" ht="93" customHeight="1" x14ac:dyDescent="0.25">
      <c r="A10" s="28" t="s">
        <v>24</v>
      </c>
      <c r="B10" s="28" t="s">
        <v>25</v>
      </c>
      <c r="C10" s="28" t="s">
        <v>12</v>
      </c>
      <c r="D10" s="28" t="s">
        <v>16</v>
      </c>
      <c r="E10" s="28" t="s">
        <v>0</v>
      </c>
      <c r="F10" s="28" t="s">
        <v>17</v>
      </c>
      <c r="G10" s="28" t="s">
        <v>14</v>
      </c>
      <c r="H10" s="28"/>
      <c r="I10" s="45" t="s">
        <v>15</v>
      </c>
      <c r="J10" s="28" t="s">
        <v>22</v>
      </c>
      <c r="K10" s="29" t="s">
        <v>18</v>
      </c>
      <c r="L10" s="29" t="s">
        <v>19</v>
      </c>
      <c r="M10" s="29" t="s">
        <v>13</v>
      </c>
    </row>
    <row r="11" spans="1:17" s="27" customFormat="1" ht="14.25" customHeight="1" x14ac:dyDescent="0.2">
      <c r="A11" s="53">
        <v>1</v>
      </c>
      <c r="B11" s="53">
        <v>1</v>
      </c>
      <c r="C11" s="53">
        <v>2</v>
      </c>
      <c r="D11" s="53">
        <v>3</v>
      </c>
      <c r="E11" s="53">
        <v>4</v>
      </c>
      <c r="F11" s="53">
        <v>5</v>
      </c>
      <c r="G11" s="53">
        <v>6</v>
      </c>
      <c r="H11" s="53"/>
      <c r="I11" s="63">
        <v>7</v>
      </c>
      <c r="J11" s="53">
        <v>9</v>
      </c>
      <c r="K11" s="53">
        <v>10</v>
      </c>
      <c r="L11" s="53">
        <v>11</v>
      </c>
      <c r="M11" s="53">
        <v>12</v>
      </c>
    </row>
    <row r="12" spans="1:17" s="27" customFormat="1" ht="51" customHeight="1" x14ac:dyDescent="0.2">
      <c r="A12" s="68">
        <v>1</v>
      </c>
      <c r="B12" s="68">
        <v>1</v>
      </c>
      <c r="C12" s="32" t="s">
        <v>33</v>
      </c>
      <c r="D12" s="68" t="s">
        <v>37</v>
      </c>
      <c r="E12" s="51" t="s">
        <v>38</v>
      </c>
      <c r="F12" s="54" t="s">
        <v>39</v>
      </c>
      <c r="G12" s="33" t="s">
        <v>21</v>
      </c>
      <c r="H12" s="69">
        <v>0.9</v>
      </c>
      <c r="I12" s="69">
        <f>H12*12</f>
        <v>10.8</v>
      </c>
      <c r="J12" s="38" t="s">
        <v>32</v>
      </c>
      <c r="K12" s="34"/>
      <c r="L12" s="34">
        <f t="shared" ref="L12:L16" si="0">K12*I12</f>
        <v>0</v>
      </c>
      <c r="M12" s="46">
        <f>L12*1.18</f>
        <v>0</v>
      </c>
    </row>
    <row r="13" spans="1:17" s="27" customFormat="1" ht="51" customHeight="1" x14ac:dyDescent="0.2">
      <c r="A13" s="68"/>
      <c r="B13" s="68"/>
      <c r="C13" s="32" t="s">
        <v>33</v>
      </c>
      <c r="D13" s="68"/>
      <c r="E13" s="51" t="s">
        <v>38</v>
      </c>
      <c r="F13" s="51" t="s">
        <v>40</v>
      </c>
      <c r="G13" s="33" t="s">
        <v>21</v>
      </c>
      <c r="H13" s="69">
        <v>0.4</v>
      </c>
      <c r="I13" s="69">
        <f t="shared" ref="I13:I16" si="1">H13*12</f>
        <v>4.8000000000000007</v>
      </c>
      <c r="J13" s="38" t="s">
        <v>32</v>
      </c>
      <c r="K13" s="34"/>
      <c r="L13" s="34">
        <f t="shared" si="0"/>
        <v>0</v>
      </c>
      <c r="M13" s="46">
        <f t="shared" ref="M13:M16" si="2">L13*1.18</f>
        <v>0</v>
      </c>
    </row>
    <row r="14" spans="1:17" s="27" customFormat="1" ht="51" customHeight="1" x14ac:dyDescent="0.2">
      <c r="A14" s="68"/>
      <c r="B14" s="68"/>
      <c r="C14" s="32" t="s">
        <v>33</v>
      </c>
      <c r="D14" s="68"/>
      <c r="E14" s="51" t="s">
        <v>38</v>
      </c>
      <c r="F14" s="51" t="s">
        <v>41</v>
      </c>
      <c r="G14" s="33" t="s">
        <v>21</v>
      </c>
      <c r="H14" s="69">
        <v>0.3</v>
      </c>
      <c r="I14" s="69">
        <f t="shared" si="1"/>
        <v>3.5999999999999996</v>
      </c>
      <c r="J14" s="38" t="s">
        <v>32</v>
      </c>
      <c r="K14" s="34"/>
      <c r="L14" s="34">
        <f t="shared" si="0"/>
        <v>0</v>
      </c>
      <c r="M14" s="46">
        <f t="shared" si="2"/>
        <v>0</v>
      </c>
    </row>
    <row r="15" spans="1:17" s="27" customFormat="1" ht="51" customHeight="1" x14ac:dyDescent="0.2">
      <c r="A15" s="68"/>
      <c r="B15" s="68"/>
      <c r="C15" s="32" t="s">
        <v>33</v>
      </c>
      <c r="D15" s="68"/>
      <c r="E15" s="51" t="s">
        <v>38</v>
      </c>
      <c r="F15" s="51" t="s">
        <v>42</v>
      </c>
      <c r="G15" s="33" t="s">
        <v>21</v>
      </c>
      <c r="H15" s="69">
        <v>0.65</v>
      </c>
      <c r="I15" s="69">
        <f t="shared" si="1"/>
        <v>7.8000000000000007</v>
      </c>
      <c r="J15" s="38" t="s">
        <v>32</v>
      </c>
      <c r="K15" s="34"/>
      <c r="L15" s="34">
        <f t="shared" si="0"/>
        <v>0</v>
      </c>
      <c r="M15" s="46">
        <f t="shared" si="2"/>
        <v>0</v>
      </c>
    </row>
    <row r="16" spans="1:17" s="27" customFormat="1" ht="51" customHeight="1" x14ac:dyDescent="0.2">
      <c r="A16" s="68"/>
      <c r="B16" s="68"/>
      <c r="C16" s="32" t="s">
        <v>33</v>
      </c>
      <c r="D16" s="68"/>
      <c r="E16" s="51" t="s">
        <v>38</v>
      </c>
      <c r="F16" s="51" t="s">
        <v>43</v>
      </c>
      <c r="G16" s="33" t="s">
        <v>21</v>
      </c>
      <c r="H16" s="69">
        <v>0.75</v>
      </c>
      <c r="I16" s="69">
        <f t="shared" si="1"/>
        <v>9</v>
      </c>
      <c r="J16" s="38" t="s">
        <v>32</v>
      </c>
      <c r="K16" s="34"/>
      <c r="L16" s="34">
        <f t="shared" si="0"/>
        <v>0</v>
      </c>
      <c r="M16" s="46">
        <f t="shared" si="2"/>
        <v>0</v>
      </c>
    </row>
    <row r="17" spans="1:17" s="24" customFormat="1" ht="54" customHeight="1" x14ac:dyDescent="0.25">
      <c r="A17" s="64" t="s">
        <v>1</v>
      </c>
      <c r="B17" s="62"/>
      <c r="C17" s="62"/>
      <c r="D17" s="62"/>
      <c r="E17" s="62"/>
      <c r="F17" s="62"/>
      <c r="G17" s="65"/>
      <c r="H17" s="66">
        <f>SUM(H12:H16)</f>
        <v>3</v>
      </c>
      <c r="I17" s="66">
        <f>SUM(I12:I16)</f>
        <v>36</v>
      </c>
      <c r="J17" s="66"/>
      <c r="K17" s="66"/>
      <c r="L17" s="67">
        <f>SUM(L12:L16)</f>
        <v>0</v>
      </c>
      <c r="M17" s="67">
        <f>SUM(M12:M16)</f>
        <v>0</v>
      </c>
    </row>
    <row r="18" spans="1:17" ht="22.5" x14ac:dyDescent="0.3">
      <c r="C18" s="30" t="s">
        <v>26</v>
      </c>
      <c r="D18" s="30"/>
      <c r="E18" s="31"/>
      <c r="F18" s="31"/>
      <c r="L18" s="25"/>
    </row>
    <row r="19" spans="1:17" x14ac:dyDescent="0.25">
      <c r="A19" s="47"/>
      <c r="B19" s="47"/>
      <c r="C19" s="61"/>
      <c r="D19" s="61"/>
      <c r="E19" s="61"/>
      <c r="F19" s="48"/>
      <c r="G19" s="47"/>
      <c r="H19" s="47"/>
      <c r="I19" s="49"/>
      <c r="J19" s="47"/>
      <c r="K19" s="47"/>
      <c r="L19" s="25"/>
      <c r="M19" s="47"/>
    </row>
    <row r="20" spans="1:17" s="23" customFormat="1" ht="24" customHeight="1" x14ac:dyDescent="0.25">
      <c r="A20" s="4"/>
      <c r="B20" s="4"/>
      <c r="C20" s="6" t="s">
        <v>36</v>
      </c>
      <c r="D20" s="6"/>
      <c r="E20" s="15"/>
      <c r="F20" s="15"/>
      <c r="G20" s="15"/>
      <c r="H20" s="15"/>
      <c r="I20" s="41"/>
      <c r="J20" s="15"/>
      <c r="K20" s="15"/>
      <c r="L20" s="25"/>
    </row>
    <row r="21" spans="1:17" s="23" customFormat="1" ht="26.25" customHeight="1" x14ac:dyDescent="0.25">
      <c r="A21" s="4"/>
      <c r="B21" s="4"/>
      <c r="C21" s="60" t="s">
        <v>27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spans="1:17" ht="32.25" customHeight="1" x14ac:dyDescent="0.25">
      <c r="A22" s="4"/>
      <c r="B22" s="4"/>
      <c r="C22" s="60" t="s">
        <v>30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</row>
    <row r="23" spans="1:17" s="6" customFormat="1" ht="26.25" customHeight="1" x14ac:dyDescent="0.25">
      <c r="A23" s="4"/>
      <c r="B23" s="4"/>
      <c r="C23" s="6" t="s">
        <v>28</v>
      </c>
      <c r="I23" s="44"/>
      <c r="N23" s="7"/>
      <c r="O23" s="5"/>
      <c r="P23" s="5"/>
      <c r="Q23" s="5"/>
    </row>
    <row r="24" spans="1:17" s="6" customFormat="1" ht="18.75" x14ac:dyDescent="0.25">
      <c r="A24" s="4"/>
      <c r="B24" s="4"/>
      <c r="C24" s="2" t="s">
        <v>29</v>
      </c>
      <c r="D24" s="2"/>
      <c r="I24" s="44"/>
      <c r="N24" s="7"/>
    </row>
    <row r="25" spans="1:17" s="6" customFormat="1" ht="15" customHeight="1" x14ac:dyDescent="0.25">
      <c r="A25" s="5"/>
      <c r="B25" s="5"/>
      <c r="C25" s="11"/>
      <c r="D25" s="11"/>
      <c r="E25" s="2"/>
      <c r="I25" s="44"/>
      <c r="N25" s="7"/>
    </row>
    <row r="26" spans="1:17" s="6" customFormat="1" ht="15" customHeight="1" x14ac:dyDescent="0.25">
      <c r="A26" s="5"/>
      <c r="B26" s="5"/>
      <c r="C26" s="11"/>
      <c r="D26" s="11"/>
      <c r="E26" s="2"/>
      <c r="I26" s="44"/>
      <c r="N26" s="7"/>
    </row>
    <row r="27" spans="1:17" s="6" customFormat="1" ht="15.75" customHeight="1" x14ac:dyDescent="0.25">
      <c r="A27" s="5"/>
      <c r="B27" s="5"/>
      <c r="C27" s="8"/>
      <c r="D27" s="8"/>
      <c r="E27" s="2"/>
      <c r="I27" s="44"/>
      <c r="N27" s="7"/>
    </row>
    <row r="28" spans="1:17" s="6" customFormat="1" ht="18.75" x14ac:dyDescent="0.3">
      <c r="E28" s="26" t="s">
        <v>2</v>
      </c>
      <c r="F28" s="9" t="s">
        <v>3</v>
      </c>
      <c r="I28" s="44"/>
      <c r="N28" s="7"/>
    </row>
    <row r="29" spans="1:17" s="6" customFormat="1" ht="34.5" customHeight="1" x14ac:dyDescent="0.3">
      <c r="E29" s="26" t="s">
        <v>4</v>
      </c>
      <c r="G29" s="5" t="s">
        <v>5</v>
      </c>
      <c r="H29" s="5"/>
      <c r="I29" s="44"/>
      <c r="N29" s="7"/>
    </row>
    <row r="30" spans="1:17" s="6" customFormat="1" ht="18.75" x14ac:dyDescent="0.25">
      <c r="E30" s="5"/>
      <c r="G30" s="2"/>
      <c r="H30" s="2"/>
      <c r="I30" s="44"/>
      <c r="N30" s="7"/>
    </row>
    <row r="31" spans="1:17" s="6" customFormat="1" ht="18.75" x14ac:dyDescent="0.25">
      <c r="A31" s="5"/>
      <c r="B31" s="5"/>
      <c r="C31" s="6" t="s">
        <v>6</v>
      </c>
      <c r="I31" s="44"/>
      <c r="N31" s="7"/>
      <c r="O31" s="5"/>
      <c r="P31" s="5"/>
      <c r="Q31" s="5"/>
    </row>
    <row r="32" spans="1:17" s="6" customFormat="1" ht="18.75" x14ac:dyDescent="0.25">
      <c r="A32" s="5"/>
      <c r="B32" s="5"/>
      <c r="C32" s="10"/>
      <c r="D32" s="10"/>
      <c r="E32" s="6" t="s">
        <v>7</v>
      </c>
      <c r="I32" s="44"/>
      <c r="N32" s="7"/>
      <c r="O32" s="5"/>
      <c r="P32" s="5"/>
      <c r="Q32" s="5"/>
    </row>
  </sheetData>
  <autoFilter ref="A11:Q24"/>
  <mergeCells count="12">
    <mergeCell ref="C22:M22"/>
    <mergeCell ref="C21:M21"/>
    <mergeCell ref="C19:E19"/>
    <mergeCell ref="A17:G17"/>
    <mergeCell ref="D12:D16"/>
    <mergeCell ref="C5:M5"/>
    <mergeCell ref="L1:M1"/>
    <mergeCell ref="C3:K3"/>
    <mergeCell ref="A7:K7"/>
    <mergeCell ref="L9:M9"/>
    <mergeCell ref="A12:A16"/>
    <mergeCell ref="B12:B1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2019-01-28T15:50:03Z</dcterms:modified>
</cp:coreProperties>
</file>